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970" windowHeight="9660"/>
  </bookViews>
  <sheets>
    <sheet name="ORÇAMENTO" sheetId="1" r:id="rId1"/>
    <sheet name="CRONOGRAMA" sheetId="2" r:id="rId2"/>
  </sheets>
  <definedNames>
    <definedName name="_xlnm.Print_Area" localSheetId="1">CRONOGRAMA!$A$2:$U$20</definedName>
    <definedName name="_xlnm.Print_Area" localSheetId="0">ORÇAMENTO!$A$1:$J$83</definedName>
  </definedNames>
  <calcPr calcId="125725"/>
</workbook>
</file>

<file path=xl/calcChain.xml><?xml version="1.0" encoding="utf-8"?>
<calcChain xmlns="http://schemas.openxmlformats.org/spreadsheetml/2006/main">
  <c r="H17" i="1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15" s="1"/>
  <c r="M15" s="1"/>
  <c r="H16"/>
  <c r="M14"/>
  <c r="N14" l="1"/>
  <c r="G19" l="1"/>
  <c r="I19" s="1"/>
  <c r="J19" s="1"/>
  <c r="G39"/>
  <c r="I39" s="1"/>
  <c r="J39" s="1"/>
  <c r="G55"/>
  <c r="I55" s="1"/>
  <c r="J55" s="1"/>
  <c r="G26"/>
  <c r="I26" s="1"/>
  <c r="J26" s="1"/>
  <c r="G38"/>
  <c r="I38" s="1"/>
  <c r="J38" s="1"/>
  <c r="G50"/>
  <c r="I50" s="1"/>
  <c r="J50" s="1"/>
  <c r="G62"/>
  <c r="I62" s="1"/>
  <c r="J62" s="1"/>
  <c r="G17"/>
  <c r="I17" s="1"/>
  <c r="J17" s="1"/>
  <c r="G21"/>
  <c r="I21" s="1"/>
  <c r="J21" s="1"/>
  <c r="G25"/>
  <c r="I25" s="1"/>
  <c r="J25" s="1"/>
  <c r="G29"/>
  <c r="I29" s="1"/>
  <c r="J29" s="1"/>
  <c r="G33"/>
  <c r="I33" s="1"/>
  <c r="J33" s="1"/>
  <c r="G37"/>
  <c r="I37" s="1"/>
  <c r="J37" s="1"/>
  <c r="G41"/>
  <c r="I41" s="1"/>
  <c r="J41" s="1"/>
  <c r="G45"/>
  <c r="I45" s="1"/>
  <c r="J45" s="1"/>
  <c r="G49"/>
  <c r="I49" s="1"/>
  <c r="J49" s="1"/>
  <c r="G53"/>
  <c r="I53" s="1"/>
  <c r="J53" s="1"/>
  <c r="G57"/>
  <c r="I57" s="1"/>
  <c r="J57" s="1"/>
  <c r="G61"/>
  <c r="I61" s="1"/>
  <c r="J61" s="1"/>
  <c r="G65"/>
  <c r="I65" s="1"/>
  <c r="J65" s="1"/>
  <c r="G20"/>
  <c r="I20" s="1"/>
  <c r="J20" s="1"/>
  <c r="G28"/>
  <c r="I28" s="1"/>
  <c r="J28" s="1"/>
  <c r="G32"/>
  <c r="I32" s="1"/>
  <c r="J32" s="1"/>
  <c r="G36"/>
  <c r="I36" s="1"/>
  <c r="J36" s="1"/>
  <c r="G44"/>
  <c r="I44" s="1"/>
  <c r="J44" s="1"/>
  <c r="G48"/>
  <c r="I48" s="1"/>
  <c r="J48" s="1"/>
  <c r="G56"/>
  <c r="I56" s="1"/>
  <c r="J56" s="1"/>
  <c r="G64"/>
  <c r="I64" s="1"/>
  <c r="J64" s="1"/>
  <c r="G23"/>
  <c r="I23" s="1"/>
  <c r="J23" s="1"/>
  <c r="G31"/>
  <c r="I31" s="1"/>
  <c r="J31" s="1"/>
  <c r="G43"/>
  <c r="I43" s="1"/>
  <c r="J43" s="1"/>
  <c r="G51"/>
  <c r="I51" s="1"/>
  <c r="J51" s="1"/>
  <c r="G63"/>
  <c r="I63" s="1"/>
  <c r="J63" s="1"/>
  <c r="G18"/>
  <c r="I18" s="1"/>
  <c r="J18" s="1"/>
  <c r="G30"/>
  <c r="I30" s="1"/>
  <c r="J30" s="1"/>
  <c r="G42"/>
  <c r="I42" s="1"/>
  <c r="J42" s="1"/>
  <c r="G54"/>
  <c r="I54" s="1"/>
  <c r="J54" s="1"/>
  <c r="G16"/>
  <c r="I16" s="1"/>
  <c r="G24"/>
  <c r="I24" s="1"/>
  <c r="J24" s="1"/>
  <c r="G40"/>
  <c r="I40" s="1"/>
  <c r="J40" s="1"/>
  <c r="G52"/>
  <c r="I52" s="1"/>
  <c r="J52" s="1"/>
  <c r="G60"/>
  <c r="I60" s="1"/>
  <c r="J60" s="1"/>
  <c r="G27"/>
  <c r="I27" s="1"/>
  <c r="J27" s="1"/>
  <c r="G35"/>
  <c r="I35" s="1"/>
  <c r="J35" s="1"/>
  <c r="G47"/>
  <c r="I47" s="1"/>
  <c r="J47" s="1"/>
  <c r="G59"/>
  <c r="I59" s="1"/>
  <c r="J59" s="1"/>
  <c r="G22"/>
  <c r="I22" s="1"/>
  <c r="J22" s="1"/>
  <c r="G34"/>
  <c r="I34" s="1"/>
  <c r="J34" s="1"/>
  <c r="G46"/>
  <c r="I46" s="1"/>
  <c r="J46" s="1"/>
  <c r="G58"/>
  <c r="I58" s="1"/>
  <c r="J58" s="1"/>
  <c r="I15" l="1"/>
  <c r="J16"/>
  <c r="J15" s="1"/>
  <c r="J81" l="1"/>
  <c r="R14" i="2" s="1"/>
  <c r="R19" l="1"/>
  <c r="U14"/>
  <c r="U19" s="1"/>
  <c r="T20"/>
</calcChain>
</file>

<file path=xl/sharedStrings.xml><?xml version="1.0" encoding="utf-8"?>
<sst xmlns="http://schemas.openxmlformats.org/spreadsheetml/2006/main" count="249" uniqueCount="162">
  <si>
    <t>ITEM</t>
  </si>
  <si>
    <t>DESCRIÇÃO</t>
  </si>
  <si>
    <t>TOTAL</t>
  </si>
  <si>
    <t>PAR. M. CAB. Q. D16X250X170MM C/PORCA (1624)</t>
  </si>
  <si>
    <t>PAR. M. CAB. Q. D16X300X220MM C/PORCA (1625)</t>
  </si>
  <si>
    <t>PORCA QUADRADA 16 MM</t>
  </si>
  <si>
    <t>RELE FOTOELETRICO NF 10A</t>
  </si>
  <si>
    <t>MO</t>
  </si>
  <si>
    <t>MAT</t>
  </si>
  <si>
    <t>QT</t>
  </si>
  <si>
    <t>UN</t>
  </si>
  <si>
    <t>soma</t>
  </si>
  <si>
    <t>iguais</t>
  </si>
  <si>
    <t>média</t>
  </si>
  <si>
    <t>soma MO</t>
  </si>
  <si>
    <t>mat</t>
  </si>
  <si>
    <t>Mercolux</t>
  </si>
  <si>
    <t>Omega</t>
  </si>
  <si>
    <t>CÓDIGO CELESC</t>
  </si>
  <si>
    <t>OBS.:</t>
  </si>
  <si>
    <t>QUANTITATIVO E ORÇAMENTO ORIENTATIVO</t>
  </si>
  <si>
    <r>
      <t>P</t>
    </r>
    <r>
      <rPr>
        <b/>
        <sz val="16"/>
        <rFont val="Dutch801 XBd BT"/>
        <family val="1"/>
      </rPr>
      <t xml:space="preserve">REFEITURA DE </t>
    </r>
    <r>
      <rPr>
        <b/>
        <sz val="18"/>
        <rFont val="Dutch801 XBd BT"/>
        <family val="1"/>
      </rPr>
      <t>I</t>
    </r>
    <r>
      <rPr>
        <b/>
        <sz val="16"/>
        <rFont val="Dutch801 XBd BT"/>
        <family val="1"/>
      </rPr>
      <t xml:space="preserve">TAJAÍ </t>
    </r>
  </si>
  <si>
    <r>
      <t>S</t>
    </r>
    <r>
      <rPr>
        <b/>
        <sz val="10"/>
        <rFont val="Dutch801 XBd BT"/>
        <family val="1"/>
      </rPr>
      <t>ECRETARIA DE OBRAS E SERVIÇOS MUNICIPAIS</t>
    </r>
  </si>
  <si>
    <t>CRONOGRAMA</t>
  </si>
  <si>
    <t>30 DIAS</t>
  </si>
  <si>
    <t>60 DIAS</t>
  </si>
  <si>
    <t xml:space="preserve">TOTAL </t>
  </si>
  <si>
    <t>Já que trata-se de obra na rede da CELESC, todos os materiais deverão seguir o padrão da concessionária.</t>
  </si>
  <si>
    <t>BASE PARA RELÉ FOTOELÉTRICO 10A</t>
  </si>
  <si>
    <t>22862</t>
  </si>
  <si>
    <t>CABO ISOLADO 750V 1,5mm AZUL FLEXIVEL</t>
  </si>
  <si>
    <t>22863</t>
  </si>
  <si>
    <t>CABO ISOLADO 750V 1,5mm PRETO FLEXIVEL</t>
  </si>
  <si>
    <t>06.239</t>
  </si>
  <si>
    <t>LUMIN. FECHADA 70-160W E-40 C/ POLIC (PADRÃO CELESC)</t>
  </si>
  <si>
    <t>R$ UNIT</t>
  </si>
  <si>
    <t>TOTAL  COM     BDI 25%</t>
  </si>
  <si>
    <t>TOTAL (R$) COM BDI 25%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</si>
  <si>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</si>
  <si>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</si>
  <si>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</si>
  <si>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</si>
  <si>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</si>
  <si>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</si>
  <si>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</si>
  <si>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</si>
  <si>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</si>
  <si>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</si>
  <si>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</si>
  <si>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</si>
  <si>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</si>
  <si>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</si>
  <si>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</si>
  <si>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</si>
  <si>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</si>
  <si>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</si>
  <si>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</si>
  <si>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</si>
  <si>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</si>
  <si>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</si>
  <si>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</si>
  <si>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</si>
  <si>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</si>
  <si>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</si>
  <si>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</si>
  <si>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</si>
  <si>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</si>
  <si>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</si>
  <si>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</si>
  <si>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</si>
  <si>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</si>
  <si>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</si>
  <si>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</si>
  <si>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</si>
  <si>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</si>
  <si>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</si>
  <si>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</si>
  <si>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</si>
  <si>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</si>
  <si>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</si>
  <si>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</si>
  <si>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</si>
  <si>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</si>
  <si>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</si>
  <si>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</si>
  <si>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</si>
  <si>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</si>
  <si>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</si>
  <si>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</si>
  <si>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ABRACADEIRA PE/PP 190X8X1,6MM PRETA</t>
  </si>
  <si>
    <t>PÇ</t>
  </si>
  <si>
    <t>ALCA PREFORM DISTR AC 2AWG 610MM VERM</t>
  </si>
  <si>
    <t>M</t>
  </si>
  <si>
    <t>CABO NU ALUM CA 7 FIOS 2AWG</t>
  </si>
  <si>
    <t>KG</t>
  </si>
  <si>
    <t>CABO NU COBRE 7 FIOS 25,00 MM2</t>
  </si>
  <si>
    <t xml:space="preserve">CARTUCHO METALICO CALIBRE 22 VERMELHA </t>
  </si>
  <si>
    <t>CHAVE FUS 1P 25,8KV BASE C 300A PF 100A</t>
  </si>
  <si>
    <t>CONEC CUNHA AL CB 1/0-6/16MM2 2-4/25MM2</t>
  </si>
  <si>
    <t>CONEC CUNHA AL CB 1/0AWGX4AWG/25MM2</t>
  </si>
  <si>
    <t>CONEC CUNHA ATERR CU/AL 25/35MM2XD13MM</t>
  </si>
  <si>
    <t>CONEC CUNHA CU CB 25MM2X25MM2</t>
  </si>
  <si>
    <t>CONJUNTO GRAMPO SUSPENSAO 7,5 A 10,5MM</t>
  </si>
  <si>
    <t>ELO FUSIVEL DISTRIBUICAO H 1A 500MM</t>
  </si>
  <si>
    <t>FIO ALUM NU RECOZ EC-O 145 DAN 4 AWG</t>
  </si>
  <si>
    <t>FITA ALUMINIO EC-0 PROTECAO CB ALUMINIO</t>
  </si>
  <si>
    <t>FITA ISOLANTE EPR 19MMX10M AUTO-FUSAO</t>
  </si>
  <si>
    <t>FITA ISOLANTE PVC PRETA 19MMX20M</t>
  </si>
  <si>
    <t>HASTE ATERRAMENTO ACO/COBRE 13X2400MM</t>
  </si>
  <si>
    <t>ISOLADOR PILAR PORCELANA RD 23,1KV</t>
  </si>
  <si>
    <t>LUVA EMENDA COMP ALUM 2AWG CA</t>
  </si>
  <si>
    <t>OLHAL PARA PARAFUSO 5000DAN ACO/FOFO</t>
  </si>
  <si>
    <t>PARA-RAIO DISTRIB 21KV 10KA OXIDO ZINCO</t>
  </si>
  <si>
    <t>PARAFUSO CAB ABAUL ACO 7007 16X45X45MM</t>
  </si>
  <si>
    <t>PARAFUSO CAB QUAD ACO 7007 16X200X120MM</t>
  </si>
  <si>
    <t>PARAFUSO CAB QUAD ACO 7007 16X250X170MM</t>
  </si>
  <si>
    <t>POSTE CONCRETO DT 10M 300DAN 1 SEGM</t>
  </si>
  <si>
    <t>POSTE CONCRETO DT 11M 300DAN 1 SEGM</t>
  </si>
  <si>
    <t>SAPATILHA CABO DE ACO 54X75MM</t>
  </si>
  <si>
    <t>SUPORTE TD POSTE DT 760X3600MM</t>
  </si>
  <si>
    <t>TERMINAL COMPRESSAO PRE-ISOL BT 35MM2</t>
  </si>
  <si>
    <t>TORA EUCALIPTO PRESERVADO d200X1000mm</t>
  </si>
  <si>
    <t>14721</t>
  </si>
  <si>
    <t>REATOR VAPOR DE SODIO A.F.P. 150W EXTERNO GF</t>
  </si>
  <si>
    <t>17076</t>
  </si>
  <si>
    <t>LÂMPADA VAPOR DE SÓDIO 150W TUBULAR E-40</t>
  </si>
  <si>
    <r>
      <t xml:space="preserve">BRAÇO ILUM PUB CURVO 3m </t>
    </r>
    <r>
      <rPr>
        <sz val="11"/>
        <color theme="1"/>
        <rFont val="Calibri"/>
        <family val="2"/>
      </rPr>
      <t>Ø49mm GF C/ SAPATA</t>
    </r>
  </si>
  <si>
    <t>ADAP ESTRIBO CUNHA RET 4-2AWG 35MM2</t>
  </si>
  <si>
    <t>ALCA PREFORM CORDOAL AC 6,40MM 635MM AM</t>
  </si>
  <si>
    <t>CABO ACO GALV 6,4MM MR/SM 1430 DAN 7F</t>
  </si>
  <si>
    <t>CABO ISOL CU 750V 25MM2 EXTRA-FLEX</t>
  </si>
  <si>
    <t>CONECTOR PIERC T 16-70MM2 D 6-35MM2</t>
  </si>
  <si>
    <t>CONECTOR PIERC T 50-120MM2 D 50-120MM2</t>
  </si>
  <si>
    <t>CRUZETA ACO CARBONO 90X90X2000MM</t>
  </si>
  <si>
    <t>CRUZETA POLIMERICA 90X90X2000MM PRFV</t>
  </si>
  <si>
    <t>MAO FRANCESA PERF ACO 1010/1020 726MM</t>
  </si>
  <si>
    <t>PARAFUSO CAB QUAD ACO 7007 16X125X80MM</t>
  </si>
  <si>
    <t>PINO FIX ISOL PILAR ACO 7007 60X140MM</t>
  </si>
  <si>
    <t>POSTE CONCRETO DT 11M 600DAN 1 SEGM</t>
  </si>
  <si>
    <t>POSTE CONCRETO DT 12M 300DAN 1 SEGM</t>
  </si>
  <si>
    <t>SUPORTE L COM PARAFUSOS</t>
  </si>
  <si>
    <t>TD 3F 30 KVA 23,1KV 220/380 V 25 KV</t>
  </si>
  <si>
    <t>TERMINAL COMPRESSAO PRE-ISOL 50MM2</t>
  </si>
  <si>
    <t>CONEC CUNHA RAMAL II-SIMETRICO VERDE</t>
  </si>
  <si>
    <t>CONECTOR LV CU CB 16-120 MM2 10-70 MM2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</si>
  <si>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</si>
  <si>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</si>
  <si>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</si>
  <si>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</si>
  <si>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</si>
  <si>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</si>
  <si>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</si>
  <si>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</si>
  <si>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</si>
  <si>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</si>
  <si>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Obs.: Itens 1.1 a 1.50, ref. de preços Celesc com BDI 25%; demais itens, ref. TP 016/2016</t>
  </si>
  <si>
    <t>EXTENSÃO DE REDE PARA ILUMINAÇÃO PÚBLICA - ACESSO À PONTE DO CAMPECHE</t>
  </si>
  <si>
    <t>R$ TOT COM BDI 25%</t>
  </si>
  <si>
    <t>Obs.: Itens 1.1 a 1.50, ref. de preços Celesc com BDI 25%</t>
  </si>
  <si>
    <t>CELESC</t>
  </si>
  <si>
    <t>ACESSO À PONTE DO CAMPECHE</t>
  </si>
  <si>
    <t>CABO MULTIPLEX AL 3X1X50+35MM2 0,6/1KV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</si>
</sst>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.000000_-;\-* #,##0.00000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Dutch801 XBd BT"/>
      <family val="1"/>
    </font>
    <font>
      <b/>
      <sz val="16"/>
      <name val="Dutch801 XBd BT"/>
      <family val="1"/>
    </font>
    <font>
      <b/>
      <sz val="12"/>
      <name val="Dutch801 XBd BT"/>
      <family val="1"/>
    </font>
    <font>
      <b/>
      <sz val="10"/>
      <name val="Dutch801 XBd BT"/>
      <family val="1"/>
    </font>
    <font>
      <b/>
      <sz val="10"/>
      <name val="Dutch801 Rm BT"/>
      <family val="1"/>
    </font>
    <font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10" xfId="0" applyBorder="1"/>
    <xf numFmtId="0" fontId="0" fillId="0" borderId="0" xfId="0" applyBorder="1"/>
    <xf numFmtId="0" fontId="0" fillId="0" borderId="10" xfId="0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left"/>
    </xf>
    <xf numFmtId="4" fontId="16" fillId="33" borderId="10" xfId="0" applyNumberFormat="1" applyFont="1" applyFill="1" applyBorder="1" applyAlignment="1">
      <alignment horizontal="center"/>
    </xf>
    <xf numFmtId="43" fontId="0" fillId="0" borderId="10" xfId="42" applyFont="1" applyBorder="1"/>
    <xf numFmtId="43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wrapText="1"/>
    </xf>
    <xf numFmtId="43" fontId="0" fillId="0" borderId="0" xfId="0" applyNumberFormat="1"/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33" borderId="10" xfId="0" applyFill="1" applyBorder="1"/>
    <xf numFmtId="0" fontId="16" fillId="0" borderId="0" xfId="0" applyFont="1"/>
    <xf numFmtId="0" fontId="18" fillId="0" borderId="0" xfId="0" applyFont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/>
    <xf numFmtId="0" fontId="21" fillId="0" borderId="0" xfId="0" applyFont="1" applyBorder="1" applyAlignment="1"/>
    <xf numFmtId="0" fontId="23" fillId="0" borderId="0" xfId="0" applyFont="1" applyBorder="1" applyAlignment="1"/>
    <xf numFmtId="0" fontId="16" fillId="0" borderId="12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4" fontId="0" fillId="0" borderId="10" xfId="0" applyNumberFormat="1" applyBorder="1"/>
    <xf numFmtId="4" fontId="16" fillId="0" borderId="10" xfId="0" applyNumberFormat="1" applyFont="1" applyBorder="1"/>
    <xf numFmtId="10" fontId="0" fillId="0" borderId="10" xfId="43" applyNumberFormat="1" applyFont="1" applyBorder="1"/>
    <xf numFmtId="0" fontId="16" fillId="33" borderId="14" xfId="0" applyFont="1" applyFill="1" applyBorder="1"/>
    <xf numFmtId="0" fontId="0" fillId="0" borderId="13" xfId="0" applyBorder="1"/>
    <xf numFmtId="43" fontId="0" fillId="0" borderId="0" xfId="42" applyFont="1"/>
    <xf numFmtId="43" fontId="16" fillId="33" borderId="10" xfId="42" applyFont="1" applyFill="1" applyBorder="1"/>
    <xf numFmtId="43" fontId="16" fillId="0" borderId="0" xfId="42" applyFont="1"/>
    <xf numFmtId="2" fontId="0" fillId="0" borderId="10" xfId="0" applyNumberFormat="1" applyBorder="1"/>
    <xf numFmtId="0" fontId="16" fillId="33" borderId="11" xfId="0" applyFont="1" applyFill="1" applyBorder="1" applyAlignment="1">
      <alignment horizontal="center"/>
    </xf>
    <xf numFmtId="0" fontId="16" fillId="33" borderId="11" xfId="0" applyFont="1" applyFill="1" applyBorder="1" applyAlignment="1">
      <alignment horizontal="left"/>
    </xf>
    <xf numFmtId="0" fontId="0" fillId="0" borderId="10" xfId="0" applyFill="1" applyBorder="1" applyAlignment="1">
      <alignment horizontal="center"/>
    </xf>
    <xf numFmtId="0" fontId="0" fillId="0" borderId="10" xfId="0" applyFill="1" applyBorder="1"/>
    <xf numFmtId="49" fontId="0" fillId="0" borderId="10" xfId="0" applyNumberFormat="1" applyBorder="1" applyAlignment="1">
      <alignment horizontal="center"/>
    </xf>
    <xf numFmtId="43" fontId="0" fillId="33" borderId="10" xfId="0" applyNumberFormat="1" applyFont="1" applyFill="1" applyBorder="1"/>
    <xf numFmtId="0" fontId="16" fillId="0" borderId="10" xfId="0" applyFont="1" applyBorder="1" applyAlignment="1">
      <alignment horizontal="center" vertical="center"/>
    </xf>
    <xf numFmtId="0" fontId="16" fillId="33" borderId="16" xfId="0" applyFont="1" applyFill="1" applyBorder="1"/>
    <xf numFmtId="43" fontId="16" fillId="33" borderId="15" xfId="0" applyNumberFormat="1" applyFont="1" applyFill="1" applyBorder="1"/>
    <xf numFmtId="0" fontId="16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wrapText="1"/>
    </xf>
    <xf numFmtId="0" fontId="16" fillId="33" borderId="10" xfId="0" applyFont="1" applyFill="1" applyBorder="1" applyAlignment="1">
      <alignment horizontal="left" vertical="center"/>
    </xf>
    <xf numFmtId="43" fontId="1" fillId="0" borderId="10" xfId="42" applyFont="1" applyBorder="1"/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wrapText="1"/>
    </xf>
    <xf numFmtId="164" fontId="0" fillId="0" borderId="0" xfId="42" applyNumberFormat="1" applyFont="1"/>
    <xf numFmtId="0" fontId="18" fillId="0" borderId="0" xfId="0" applyFont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</cellXfs>
  <cellStyles count="44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Porcentagem" xfId="43" builtinId="5"/>
    <cellStyle name="Saída" xfId="10" builtinId="21" customBuiltin="1"/>
    <cellStyle name="Separador de milhares" xfId="42" builtinId="3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05"/>
  <sheetViews>
    <sheetView tabSelected="1" workbookViewId="0">
      <selection activeCell="C23" sqref="C23"/>
    </sheetView>
  </sheetViews>
  <sheetFormatPr defaultRowHeight="15"/>
  <cols>
    <col min="1" max="1" width="5.42578125" bestFit="1" customWidth="1"/>
    <col min="3" max="3" width="53.28515625" bestFit="1" customWidth="1"/>
    <col min="4" max="4" width="3.85546875" bestFit="1" customWidth="1"/>
    <col min="5" max="5" width="9.5703125" style="31" bestFit="1" customWidth="1"/>
    <col min="6" max="6" width="9.5703125" bestFit="1" customWidth="1"/>
    <col min="7" max="7" width="8.85546875" customWidth="1"/>
    <col min="8" max="9" width="10.5703125" bestFit="1" customWidth="1"/>
    <col min="10" max="10" width="11.7109375" customWidth="1"/>
    <col min="12" max="12" width="9.5703125" style="32" hidden="1" customWidth="1"/>
    <col min="13" max="14" width="10.5703125" style="32" hidden="1" customWidth="1"/>
    <col min="15" max="15" width="10.5703125" customWidth="1"/>
    <col min="23" max="23" width="9.5703125" bestFit="1" customWidth="1"/>
  </cols>
  <sheetData>
    <row r="1" spans="1:23" ht="23.25">
      <c r="A1" s="20"/>
      <c r="D1" s="22"/>
    </row>
    <row r="2" spans="1:23" ht="23.25">
      <c r="A2" s="20"/>
      <c r="C2" s="22" t="s">
        <v>21</v>
      </c>
      <c r="D2" s="23"/>
    </row>
    <row r="3" spans="1:23" ht="15.75">
      <c r="A3" s="21"/>
      <c r="B3" s="24"/>
      <c r="C3" s="23" t="s">
        <v>22</v>
      </c>
      <c r="D3" s="24"/>
    </row>
    <row r="7" spans="1:23" ht="35.25" customHeight="1">
      <c r="A7" s="54" t="s">
        <v>156</v>
      </c>
      <c r="B7" s="54"/>
      <c r="C7" s="54"/>
      <c r="D7" s="54"/>
    </row>
    <row r="8" spans="1:23" ht="18.75">
      <c r="A8" s="18"/>
      <c r="B8" s="18"/>
      <c r="C8" s="18"/>
      <c r="D8" s="18"/>
    </row>
    <row r="9" spans="1:23">
      <c r="C9" s="15" t="s">
        <v>20</v>
      </c>
    </row>
    <row r="10" spans="1:23">
      <c r="A10" s="2"/>
      <c r="B10" s="2"/>
      <c r="C10" s="2"/>
      <c r="D10" s="2"/>
    </row>
    <row r="11" spans="1:23" ht="15" customHeight="1">
      <c r="A11" s="2"/>
      <c r="C11" s="2"/>
      <c r="D11" s="2"/>
    </row>
    <row r="12" spans="1:23">
      <c r="A12" s="58" t="s">
        <v>0</v>
      </c>
      <c r="B12" s="60" t="s">
        <v>18</v>
      </c>
      <c r="C12" s="58" t="s">
        <v>1</v>
      </c>
      <c r="D12" s="58" t="s">
        <v>10</v>
      </c>
      <c r="E12" s="57" t="s">
        <v>9</v>
      </c>
      <c r="F12" s="56" t="s">
        <v>35</v>
      </c>
      <c r="G12" s="56"/>
      <c r="H12" s="56" t="s">
        <v>157</v>
      </c>
      <c r="I12" s="56"/>
      <c r="J12" s="55" t="s">
        <v>36</v>
      </c>
      <c r="O12" s="32"/>
    </row>
    <row r="13" spans="1:23">
      <c r="A13" s="59"/>
      <c r="B13" s="61"/>
      <c r="C13" s="59"/>
      <c r="D13" s="59"/>
      <c r="E13" s="57"/>
      <c r="F13" s="42" t="s">
        <v>8</v>
      </c>
      <c r="G13" s="42" t="s">
        <v>7</v>
      </c>
      <c r="H13" s="42" t="s">
        <v>8</v>
      </c>
      <c r="I13" s="42" t="s">
        <v>7</v>
      </c>
      <c r="J13" s="55"/>
      <c r="L13" s="32" t="s">
        <v>159</v>
      </c>
    </row>
    <row r="14" spans="1:23">
      <c r="A14" s="47"/>
      <c r="B14" s="48"/>
      <c r="C14" s="47"/>
      <c r="D14" s="47"/>
      <c r="E14" s="46"/>
      <c r="F14" s="46"/>
      <c r="G14" s="46"/>
      <c r="H14" s="46"/>
      <c r="I14" s="46"/>
      <c r="J14" s="45"/>
      <c r="L14" s="32" t="s">
        <v>7</v>
      </c>
      <c r="M14" s="32">
        <f>1150.7+27743.82+1215.85</f>
        <v>30110.37</v>
      </c>
      <c r="N14" s="53">
        <f>M14/M15</f>
        <v>0.68002622868005058</v>
      </c>
    </row>
    <row r="15" spans="1:23">
      <c r="A15" s="36">
        <v>1</v>
      </c>
      <c r="B15" s="36"/>
      <c r="C15" s="37" t="s">
        <v>160</v>
      </c>
      <c r="D15" s="36"/>
      <c r="E15" s="16"/>
      <c r="F15" s="16"/>
      <c r="G15" s="16"/>
      <c r="H15" s="41">
        <f t="shared" ref="H15:I15" si="0">SUM(H16:H65)</f>
        <v>55347.810000000012</v>
      </c>
      <c r="I15" s="41">
        <f t="shared" si="0"/>
        <v>37631.040000000001</v>
      </c>
      <c r="J15" s="41">
        <f>SUM(J16:J65)</f>
        <v>92978.85</v>
      </c>
      <c r="L15" s="32" t="s">
        <v>8</v>
      </c>
      <c r="M15" s="32">
        <f>H15/1.25</f>
        <v>44278.248000000007</v>
      </c>
      <c r="O15" s="32"/>
    </row>
    <row r="16" spans="1:23">
      <c r="A16" s="3" t="s">
        <v>38</v>
      </c>
      <c r="B16" s="3">
        <v>23151</v>
      </c>
      <c r="C16" s="1" t="s">
        <v>89</v>
      </c>
      <c r="D16" s="3" t="s">
        <v>90</v>
      </c>
      <c r="E16" s="8">
        <v>105</v>
      </c>
      <c r="F16" s="8">
        <v>0.5</v>
      </c>
      <c r="G16" s="35">
        <f>ROUND(F16*$N$14,2)</f>
        <v>0.34</v>
      </c>
      <c r="H16" s="7">
        <f>ROUND(E16*F16*1.25,2)</f>
        <v>65.63</v>
      </c>
      <c r="I16" s="8">
        <f>ROUND(E16*G16*1.25,2)</f>
        <v>44.63</v>
      </c>
      <c r="J16" s="8">
        <f>H16+I16</f>
        <v>110.25999999999999</v>
      </c>
      <c r="O16" s="32"/>
      <c r="W16" s="13"/>
    </row>
    <row r="17" spans="1:23">
      <c r="A17" s="3" t="s">
        <v>39</v>
      </c>
      <c r="B17" s="3">
        <v>2188</v>
      </c>
      <c r="C17" s="1" t="s">
        <v>127</v>
      </c>
      <c r="D17" s="3" t="s">
        <v>90</v>
      </c>
      <c r="E17" s="8">
        <v>3</v>
      </c>
      <c r="F17" s="8">
        <v>7.32</v>
      </c>
      <c r="G17" s="35">
        <f t="shared" ref="G17:G65" si="1">ROUND(F17*$N$14,2)</f>
        <v>4.9800000000000004</v>
      </c>
      <c r="H17" s="7">
        <f t="shared" ref="H17:H65" si="2">ROUND(E17*F17*1.25,2)</f>
        <v>27.45</v>
      </c>
      <c r="I17" s="8">
        <f t="shared" ref="I17:I65" si="3">ROUND(E17*G17*1.25,2)</f>
        <v>18.68</v>
      </c>
      <c r="J17" s="8">
        <f t="shared" ref="J17:J65" si="4">H17+I17</f>
        <v>46.129999999999995</v>
      </c>
      <c r="O17" s="32"/>
      <c r="W17" s="13"/>
    </row>
    <row r="18" spans="1:23">
      <c r="A18" s="3" t="s">
        <v>40</v>
      </c>
      <c r="B18" s="3">
        <v>6167</v>
      </c>
      <c r="C18" s="1" t="s">
        <v>128</v>
      </c>
      <c r="D18" s="3" t="s">
        <v>90</v>
      </c>
      <c r="E18" s="8">
        <v>2</v>
      </c>
      <c r="F18" s="8">
        <v>4.68</v>
      </c>
      <c r="G18" s="35">
        <f t="shared" si="1"/>
        <v>3.18</v>
      </c>
      <c r="H18" s="7">
        <f t="shared" si="2"/>
        <v>11.7</v>
      </c>
      <c r="I18" s="8">
        <f t="shared" si="3"/>
        <v>7.95</v>
      </c>
      <c r="J18" s="8">
        <f t="shared" si="4"/>
        <v>19.649999999999999</v>
      </c>
      <c r="O18" s="32"/>
      <c r="W18" s="13"/>
    </row>
    <row r="19" spans="1:23">
      <c r="A19" s="3" t="s">
        <v>41</v>
      </c>
      <c r="B19" s="3">
        <v>6154</v>
      </c>
      <c r="C19" s="1" t="s">
        <v>91</v>
      </c>
      <c r="D19" s="3" t="s">
        <v>90</v>
      </c>
      <c r="E19" s="8">
        <v>16</v>
      </c>
      <c r="F19" s="8">
        <v>3.69</v>
      </c>
      <c r="G19" s="35">
        <f t="shared" si="1"/>
        <v>2.5099999999999998</v>
      </c>
      <c r="H19" s="7">
        <f t="shared" si="2"/>
        <v>73.8</v>
      </c>
      <c r="I19" s="8">
        <f t="shared" si="3"/>
        <v>50.2</v>
      </c>
      <c r="J19" s="8">
        <f t="shared" si="4"/>
        <v>124</v>
      </c>
      <c r="O19" s="32"/>
      <c r="W19" s="13"/>
    </row>
    <row r="20" spans="1:23">
      <c r="A20" s="3" t="s">
        <v>42</v>
      </c>
      <c r="B20" s="3">
        <v>229</v>
      </c>
      <c r="C20" s="1" t="s">
        <v>129</v>
      </c>
      <c r="D20" s="3" t="s">
        <v>94</v>
      </c>
      <c r="E20" s="8">
        <v>8</v>
      </c>
      <c r="F20" s="8">
        <v>10.58</v>
      </c>
      <c r="G20" s="35">
        <f t="shared" si="1"/>
        <v>7.19</v>
      </c>
      <c r="H20" s="7">
        <f t="shared" si="2"/>
        <v>105.8</v>
      </c>
      <c r="I20" s="8">
        <f t="shared" si="3"/>
        <v>71.900000000000006</v>
      </c>
      <c r="J20" s="8">
        <f t="shared" si="4"/>
        <v>177.7</v>
      </c>
      <c r="O20" s="32"/>
      <c r="W20" s="13"/>
    </row>
    <row r="21" spans="1:23">
      <c r="A21" s="3" t="s">
        <v>43</v>
      </c>
      <c r="B21" s="3">
        <v>5332</v>
      </c>
      <c r="C21" s="1" t="s">
        <v>130</v>
      </c>
      <c r="D21" s="3" t="s">
        <v>92</v>
      </c>
      <c r="E21" s="8">
        <v>6</v>
      </c>
      <c r="F21" s="8">
        <v>6.24</v>
      </c>
      <c r="G21" s="35">
        <f t="shared" si="1"/>
        <v>4.24</v>
      </c>
      <c r="H21" s="7">
        <f t="shared" si="2"/>
        <v>46.8</v>
      </c>
      <c r="I21" s="8">
        <f t="shared" si="3"/>
        <v>31.8</v>
      </c>
      <c r="J21" s="8">
        <f t="shared" si="4"/>
        <v>78.599999999999994</v>
      </c>
      <c r="O21" s="32"/>
      <c r="W21" s="13"/>
    </row>
    <row r="22" spans="1:23">
      <c r="A22" s="3" t="s">
        <v>44</v>
      </c>
      <c r="B22" s="3">
        <v>34254</v>
      </c>
      <c r="C22" s="1" t="s">
        <v>161</v>
      </c>
      <c r="D22" s="3" t="s">
        <v>92</v>
      </c>
      <c r="E22" s="8">
        <v>1227</v>
      </c>
      <c r="F22" s="8">
        <v>8.8000000000000007</v>
      </c>
      <c r="G22" s="35">
        <f t="shared" si="1"/>
        <v>5.98</v>
      </c>
      <c r="H22" s="7">
        <f t="shared" si="2"/>
        <v>13497</v>
      </c>
      <c r="I22" s="8">
        <f t="shared" si="3"/>
        <v>9171.83</v>
      </c>
      <c r="J22" s="8">
        <f t="shared" si="4"/>
        <v>22668.83</v>
      </c>
      <c r="O22" s="32"/>
      <c r="W22" s="13"/>
    </row>
    <row r="23" spans="1:23">
      <c r="A23" s="3" t="s">
        <v>45</v>
      </c>
      <c r="B23" s="3">
        <v>5275</v>
      </c>
      <c r="C23" s="1" t="s">
        <v>93</v>
      </c>
      <c r="D23" s="3" t="s">
        <v>94</v>
      </c>
      <c r="E23" s="8">
        <v>36</v>
      </c>
      <c r="F23" s="8">
        <v>13.4</v>
      </c>
      <c r="G23" s="35">
        <f t="shared" si="1"/>
        <v>9.11</v>
      </c>
      <c r="H23" s="7">
        <f t="shared" si="2"/>
        <v>603</v>
      </c>
      <c r="I23" s="8">
        <f t="shared" si="3"/>
        <v>409.95</v>
      </c>
      <c r="J23" s="8">
        <f t="shared" si="4"/>
        <v>1012.95</v>
      </c>
      <c r="O23" s="32"/>
      <c r="W23" s="13"/>
    </row>
    <row r="24" spans="1:23">
      <c r="A24" s="3" t="s">
        <v>46</v>
      </c>
      <c r="B24" s="3">
        <v>5230</v>
      </c>
      <c r="C24" s="1" t="s">
        <v>95</v>
      </c>
      <c r="D24" s="3" t="s">
        <v>94</v>
      </c>
      <c r="E24" s="8">
        <v>27</v>
      </c>
      <c r="F24" s="8">
        <v>28.02</v>
      </c>
      <c r="G24" s="35">
        <f t="shared" si="1"/>
        <v>19.05</v>
      </c>
      <c r="H24" s="7">
        <f t="shared" si="2"/>
        <v>945.68</v>
      </c>
      <c r="I24" s="8">
        <f t="shared" si="3"/>
        <v>642.94000000000005</v>
      </c>
      <c r="J24" s="8">
        <f t="shared" si="4"/>
        <v>1588.62</v>
      </c>
      <c r="O24" s="32"/>
      <c r="W24" s="13"/>
    </row>
    <row r="25" spans="1:23">
      <c r="A25" s="3" t="s">
        <v>47</v>
      </c>
      <c r="B25" s="3">
        <v>17031</v>
      </c>
      <c r="C25" s="1" t="s">
        <v>96</v>
      </c>
      <c r="D25" s="3" t="s">
        <v>90</v>
      </c>
      <c r="E25" s="8">
        <v>77</v>
      </c>
      <c r="F25" s="8">
        <v>1.1499999999999999</v>
      </c>
      <c r="G25" s="35">
        <f t="shared" si="1"/>
        <v>0.78</v>
      </c>
      <c r="H25" s="7">
        <f t="shared" si="2"/>
        <v>110.69</v>
      </c>
      <c r="I25" s="8">
        <f t="shared" si="3"/>
        <v>75.08</v>
      </c>
      <c r="J25" s="8">
        <f t="shared" si="4"/>
        <v>185.76999999999998</v>
      </c>
      <c r="O25" s="32"/>
      <c r="W25" s="13"/>
    </row>
    <row r="26" spans="1:23">
      <c r="A26" s="3" t="s">
        <v>48</v>
      </c>
      <c r="B26" s="3">
        <v>7753</v>
      </c>
      <c r="C26" s="1" t="s">
        <v>97</v>
      </c>
      <c r="D26" s="3" t="s">
        <v>90</v>
      </c>
      <c r="E26" s="8">
        <v>3</v>
      </c>
      <c r="F26" s="8">
        <v>193.18</v>
      </c>
      <c r="G26" s="35">
        <f t="shared" si="1"/>
        <v>131.37</v>
      </c>
      <c r="H26" s="7">
        <f t="shared" si="2"/>
        <v>724.43</v>
      </c>
      <c r="I26" s="8">
        <f t="shared" si="3"/>
        <v>492.64</v>
      </c>
      <c r="J26" s="8">
        <f t="shared" si="4"/>
        <v>1217.07</v>
      </c>
      <c r="O26" s="32"/>
      <c r="W26" s="13"/>
    </row>
    <row r="27" spans="1:23">
      <c r="A27" s="3" t="s">
        <v>49</v>
      </c>
      <c r="B27" s="3">
        <v>6469</v>
      </c>
      <c r="C27" s="1" t="s">
        <v>98</v>
      </c>
      <c r="D27" s="3" t="s">
        <v>90</v>
      </c>
      <c r="E27" s="8">
        <v>28</v>
      </c>
      <c r="F27" s="8">
        <v>2.33</v>
      </c>
      <c r="G27" s="35">
        <f t="shared" si="1"/>
        <v>1.58</v>
      </c>
      <c r="H27" s="7">
        <f t="shared" si="2"/>
        <v>81.55</v>
      </c>
      <c r="I27" s="8">
        <f t="shared" si="3"/>
        <v>55.3</v>
      </c>
      <c r="J27" s="8">
        <f t="shared" si="4"/>
        <v>136.85</v>
      </c>
      <c r="O27" s="32"/>
      <c r="W27" s="13"/>
    </row>
    <row r="28" spans="1:23">
      <c r="A28" s="3" t="s">
        <v>50</v>
      </c>
      <c r="B28" s="3">
        <v>6468</v>
      </c>
      <c r="C28" s="1" t="s">
        <v>99</v>
      </c>
      <c r="D28" s="3" t="s">
        <v>90</v>
      </c>
      <c r="E28" s="8">
        <v>34</v>
      </c>
      <c r="F28" s="8">
        <v>2.29</v>
      </c>
      <c r="G28" s="35">
        <f t="shared" si="1"/>
        <v>1.56</v>
      </c>
      <c r="H28" s="7">
        <f t="shared" si="2"/>
        <v>97.33</v>
      </c>
      <c r="I28" s="8">
        <f t="shared" si="3"/>
        <v>66.3</v>
      </c>
      <c r="J28" s="8">
        <f t="shared" si="4"/>
        <v>163.63</v>
      </c>
      <c r="O28" s="32"/>
      <c r="W28" s="13"/>
    </row>
    <row r="29" spans="1:23">
      <c r="A29" s="3" t="s">
        <v>51</v>
      </c>
      <c r="B29" s="3">
        <v>21755</v>
      </c>
      <c r="C29" s="1" t="s">
        <v>100</v>
      </c>
      <c r="D29" s="3" t="s">
        <v>90</v>
      </c>
      <c r="E29" s="8">
        <v>16</v>
      </c>
      <c r="F29" s="8">
        <v>4.1100000000000003</v>
      </c>
      <c r="G29" s="35">
        <f t="shared" si="1"/>
        <v>2.79</v>
      </c>
      <c r="H29" s="7">
        <f t="shared" si="2"/>
        <v>82.2</v>
      </c>
      <c r="I29" s="8">
        <f t="shared" si="3"/>
        <v>55.8</v>
      </c>
      <c r="J29" s="8">
        <f t="shared" si="4"/>
        <v>138</v>
      </c>
      <c r="O29" s="32"/>
      <c r="W29" s="13"/>
    </row>
    <row r="30" spans="1:23">
      <c r="A30" s="3" t="s">
        <v>52</v>
      </c>
      <c r="B30" s="3">
        <v>6786</v>
      </c>
      <c r="C30" s="1" t="s">
        <v>101</v>
      </c>
      <c r="D30" s="3" t="s">
        <v>90</v>
      </c>
      <c r="E30" s="8">
        <v>15</v>
      </c>
      <c r="F30" s="8">
        <v>16.86</v>
      </c>
      <c r="G30" s="35">
        <f t="shared" si="1"/>
        <v>11.47</v>
      </c>
      <c r="H30" s="7">
        <f t="shared" si="2"/>
        <v>316.13</v>
      </c>
      <c r="I30" s="8">
        <f t="shared" si="3"/>
        <v>215.06</v>
      </c>
      <c r="J30" s="8">
        <f t="shared" si="4"/>
        <v>531.19000000000005</v>
      </c>
      <c r="O30" s="32"/>
      <c r="W30" s="13"/>
    </row>
    <row r="31" spans="1:23">
      <c r="A31" s="3" t="s">
        <v>53</v>
      </c>
      <c r="B31" s="3">
        <v>6382</v>
      </c>
      <c r="C31" s="1" t="s">
        <v>143</v>
      </c>
      <c r="D31" s="3" t="s">
        <v>90</v>
      </c>
      <c r="E31" s="8">
        <v>2</v>
      </c>
      <c r="F31" s="8">
        <v>2.0099999999999998</v>
      </c>
      <c r="G31" s="35">
        <f t="shared" si="1"/>
        <v>1.37</v>
      </c>
      <c r="H31" s="7">
        <f t="shared" si="2"/>
        <v>5.03</v>
      </c>
      <c r="I31" s="8">
        <f t="shared" si="3"/>
        <v>3.43</v>
      </c>
      <c r="J31" s="8">
        <f t="shared" si="4"/>
        <v>8.4600000000000009</v>
      </c>
      <c r="O31" s="32"/>
      <c r="W31" s="13"/>
    </row>
    <row r="32" spans="1:23">
      <c r="A32" s="3" t="s">
        <v>54</v>
      </c>
      <c r="B32" s="3">
        <v>6774</v>
      </c>
      <c r="C32" s="1" t="s">
        <v>144</v>
      </c>
      <c r="D32" s="3" t="s">
        <v>90</v>
      </c>
      <c r="E32" s="8">
        <v>3</v>
      </c>
      <c r="F32" s="8">
        <v>25.5</v>
      </c>
      <c r="G32" s="35">
        <f t="shared" si="1"/>
        <v>17.34</v>
      </c>
      <c r="H32" s="7">
        <f t="shared" si="2"/>
        <v>95.63</v>
      </c>
      <c r="I32" s="8">
        <f t="shared" si="3"/>
        <v>65.03</v>
      </c>
      <c r="J32" s="8">
        <f t="shared" si="4"/>
        <v>160.66</v>
      </c>
      <c r="O32" s="32"/>
      <c r="W32" s="13"/>
    </row>
    <row r="33" spans="1:23">
      <c r="A33" s="3" t="s">
        <v>55</v>
      </c>
      <c r="B33" s="3">
        <v>18531</v>
      </c>
      <c r="C33" s="1" t="s">
        <v>131</v>
      </c>
      <c r="D33" s="3" t="s">
        <v>90</v>
      </c>
      <c r="E33" s="8">
        <v>6</v>
      </c>
      <c r="F33" s="8">
        <v>4.91</v>
      </c>
      <c r="G33" s="35">
        <f t="shared" si="1"/>
        <v>3.34</v>
      </c>
      <c r="H33" s="7">
        <f t="shared" si="2"/>
        <v>36.83</v>
      </c>
      <c r="I33" s="8">
        <f t="shared" si="3"/>
        <v>25.05</v>
      </c>
      <c r="J33" s="8">
        <f t="shared" si="4"/>
        <v>61.879999999999995</v>
      </c>
      <c r="O33" s="32"/>
      <c r="W33" s="13"/>
    </row>
    <row r="34" spans="1:23">
      <c r="A34" s="3" t="s">
        <v>56</v>
      </c>
      <c r="B34" s="3">
        <v>18534</v>
      </c>
      <c r="C34" s="1" t="s">
        <v>132</v>
      </c>
      <c r="D34" s="3" t="s">
        <v>90</v>
      </c>
      <c r="E34" s="8">
        <v>87</v>
      </c>
      <c r="F34" s="8">
        <v>6.38</v>
      </c>
      <c r="G34" s="35">
        <f t="shared" si="1"/>
        <v>4.34</v>
      </c>
      <c r="H34" s="7">
        <f t="shared" si="2"/>
        <v>693.83</v>
      </c>
      <c r="I34" s="8">
        <f t="shared" si="3"/>
        <v>471.98</v>
      </c>
      <c r="J34" s="8">
        <f t="shared" si="4"/>
        <v>1165.81</v>
      </c>
      <c r="O34" s="32"/>
      <c r="W34" s="13"/>
    </row>
    <row r="35" spans="1:23">
      <c r="A35" s="3" t="s">
        <v>57</v>
      </c>
      <c r="B35" s="3">
        <v>18274</v>
      </c>
      <c r="C35" s="1" t="s">
        <v>102</v>
      </c>
      <c r="D35" s="3" t="s">
        <v>90</v>
      </c>
      <c r="E35" s="8">
        <v>47</v>
      </c>
      <c r="F35" s="8">
        <v>47</v>
      </c>
      <c r="G35" s="35">
        <f t="shared" si="1"/>
        <v>31.96</v>
      </c>
      <c r="H35" s="7">
        <f t="shared" si="2"/>
        <v>2761.25</v>
      </c>
      <c r="I35" s="8">
        <f t="shared" si="3"/>
        <v>1877.65</v>
      </c>
      <c r="J35" s="8">
        <f t="shared" si="4"/>
        <v>4638.8999999999996</v>
      </c>
      <c r="O35" s="32"/>
      <c r="W35" s="13"/>
    </row>
    <row r="36" spans="1:23">
      <c r="A36" s="3" t="s">
        <v>58</v>
      </c>
      <c r="B36" s="3">
        <v>13600</v>
      </c>
      <c r="C36" s="1" t="s">
        <v>133</v>
      </c>
      <c r="D36" s="3" t="s">
        <v>90</v>
      </c>
      <c r="E36" s="8">
        <v>19</v>
      </c>
      <c r="F36" s="8">
        <v>91.01</v>
      </c>
      <c r="G36" s="35">
        <f t="shared" si="1"/>
        <v>61.89</v>
      </c>
      <c r="H36" s="7">
        <f t="shared" si="2"/>
        <v>2161.4899999999998</v>
      </c>
      <c r="I36" s="8">
        <f t="shared" si="3"/>
        <v>1469.89</v>
      </c>
      <c r="J36" s="8">
        <f t="shared" si="4"/>
        <v>3631.38</v>
      </c>
      <c r="O36" s="32"/>
      <c r="W36" s="13"/>
    </row>
    <row r="37" spans="1:23">
      <c r="A37" s="3" t="s">
        <v>59</v>
      </c>
      <c r="B37" s="3">
        <v>26993</v>
      </c>
      <c r="C37" s="1" t="s">
        <v>134</v>
      </c>
      <c r="D37" s="3" t="s">
        <v>90</v>
      </c>
      <c r="E37" s="8">
        <v>1</v>
      </c>
      <c r="F37" s="8">
        <v>119.2</v>
      </c>
      <c r="G37" s="35">
        <f t="shared" si="1"/>
        <v>81.06</v>
      </c>
      <c r="H37" s="7">
        <f t="shared" si="2"/>
        <v>149</v>
      </c>
      <c r="I37" s="8">
        <f t="shared" si="3"/>
        <v>101.33</v>
      </c>
      <c r="J37" s="8">
        <f t="shared" si="4"/>
        <v>250.32999999999998</v>
      </c>
      <c r="O37" s="32"/>
      <c r="W37" s="13"/>
    </row>
    <row r="38" spans="1:23">
      <c r="A38" s="3" t="s">
        <v>60</v>
      </c>
      <c r="B38" s="3">
        <v>7565</v>
      </c>
      <c r="C38" s="1" t="s">
        <v>103</v>
      </c>
      <c r="D38" s="3" t="s">
        <v>90</v>
      </c>
      <c r="E38" s="8">
        <v>3</v>
      </c>
      <c r="F38" s="8">
        <v>3.35</v>
      </c>
      <c r="G38" s="35">
        <f t="shared" si="1"/>
        <v>2.2799999999999998</v>
      </c>
      <c r="H38" s="7">
        <f t="shared" si="2"/>
        <v>12.56</v>
      </c>
      <c r="I38" s="8">
        <f t="shared" si="3"/>
        <v>8.5500000000000007</v>
      </c>
      <c r="J38" s="8">
        <f t="shared" si="4"/>
        <v>21.11</v>
      </c>
      <c r="O38" s="32"/>
      <c r="W38" s="13"/>
    </row>
    <row r="39" spans="1:23">
      <c r="A39" s="3" t="s">
        <v>61</v>
      </c>
      <c r="B39" s="3">
        <v>5264</v>
      </c>
      <c r="C39" s="1" t="s">
        <v>104</v>
      </c>
      <c r="D39" s="3" t="s">
        <v>94</v>
      </c>
      <c r="E39" s="8">
        <v>5</v>
      </c>
      <c r="F39" s="8">
        <v>17.739999999999998</v>
      </c>
      <c r="G39" s="35">
        <f t="shared" si="1"/>
        <v>12.06</v>
      </c>
      <c r="H39" s="7">
        <f t="shared" si="2"/>
        <v>110.88</v>
      </c>
      <c r="I39" s="8">
        <f t="shared" si="3"/>
        <v>75.38</v>
      </c>
      <c r="J39" s="8">
        <f t="shared" si="4"/>
        <v>186.26</v>
      </c>
      <c r="O39" s="32"/>
      <c r="W39" s="13"/>
    </row>
    <row r="40" spans="1:23">
      <c r="A40" s="3" t="s">
        <v>62</v>
      </c>
      <c r="B40" s="3">
        <v>5627</v>
      </c>
      <c r="C40" s="1" t="s">
        <v>105</v>
      </c>
      <c r="D40" s="3" t="s">
        <v>94</v>
      </c>
      <c r="E40" s="8">
        <v>2.5</v>
      </c>
      <c r="F40" s="8">
        <v>32.090000000000003</v>
      </c>
      <c r="G40" s="35">
        <f t="shared" si="1"/>
        <v>21.82</v>
      </c>
      <c r="H40" s="7">
        <f t="shared" si="2"/>
        <v>100.28</v>
      </c>
      <c r="I40" s="8">
        <f t="shared" si="3"/>
        <v>68.19</v>
      </c>
      <c r="J40" s="8">
        <f t="shared" si="4"/>
        <v>168.47</v>
      </c>
      <c r="O40" s="32"/>
      <c r="W40" s="13"/>
    </row>
    <row r="41" spans="1:23">
      <c r="A41" s="3" t="s">
        <v>63</v>
      </c>
      <c r="B41" s="3">
        <v>255</v>
      </c>
      <c r="C41" s="1" t="s">
        <v>106</v>
      </c>
      <c r="D41" s="3" t="s">
        <v>90</v>
      </c>
      <c r="E41" s="8">
        <v>5</v>
      </c>
      <c r="F41" s="8">
        <v>13.9</v>
      </c>
      <c r="G41" s="35">
        <f t="shared" si="1"/>
        <v>9.4499999999999993</v>
      </c>
      <c r="H41" s="7">
        <f t="shared" si="2"/>
        <v>86.88</v>
      </c>
      <c r="I41" s="8">
        <f t="shared" si="3"/>
        <v>59.06</v>
      </c>
      <c r="J41" s="8">
        <f t="shared" si="4"/>
        <v>145.94</v>
      </c>
      <c r="O41" s="32"/>
      <c r="W41" s="13"/>
    </row>
    <row r="42" spans="1:23">
      <c r="A42" s="3" t="s">
        <v>64</v>
      </c>
      <c r="B42" s="3">
        <v>256</v>
      </c>
      <c r="C42" s="1" t="s">
        <v>107</v>
      </c>
      <c r="D42" s="3" t="s">
        <v>90</v>
      </c>
      <c r="E42" s="8">
        <v>5</v>
      </c>
      <c r="F42" s="8">
        <v>11.37</v>
      </c>
      <c r="G42" s="35">
        <f t="shared" si="1"/>
        <v>7.73</v>
      </c>
      <c r="H42" s="7">
        <f t="shared" si="2"/>
        <v>71.06</v>
      </c>
      <c r="I42" s="8">
        <f t="shared" si="3"/>
        <v>48.31</v>
      </c>
      <c r="J42" s="8">
        <f t="shared" si="4"/>
        <v>119.37</v>
      </c>
      <c r="O42" s="32"/>
      <c r="W42" s="13"/>
    </row>
    <row r="43" spans="1:23">
      <c r="A43" s="3" t="s">
        <v>65</v>
      </c>
      <c r="B43" s="3">
        <v>2167</v>
      </c>
      <c r="C43" s="1" t="s">
        <v>108</v>
      </c>
      <c r="D43" s="3" t="s">
        <v>90</v>
      </c>
      <c r="E43" s="8">
        <v>16</v>
      </c>
      <c r="F43" s="8">
        <v>31.19</v>
      </c>
      <c r="G43" s="35">
        <f t="shared" si="1"/>
        <v>21.21</v>
      </c>
      <c r="H43" s="7">
        <f t="shared" si="2"/>
        <v>623.79999999999995</v>
      </c>
      <c r="I43" s="8">
        <f t="shared" si="3"/>
        <v>424.2</v>
      </c>
      <c r="J43" s="8">
        <f t="shared" si="4"/>
        <v>1048</v>
      </c>
      <c r="O43" s="32"/>
      <c r="W43" s="13"/>
    </row>
    <row r="44" spans="1:23">
      <c r="A44" s="3" t="s">
        <v>66</v>
      </c>
      <c r="B44" s="3">
        <v>13692</v>
      </c>
      <c r="C44" s="1" t="s">
        <v>109</v>
      </c>
      <c r="D44" s="3" t="s">
        <v>90</v>
      </c>
      <c r="E44" s="8">
        <v>57</v>
      </c>
      <c r="F44" s="8">
        <v>54.88</v>
      </c>
      <c r="G44" s="35">
        <f t="shared" si="1"/>
        <v>37.32</v>
      </c>
      <c r="H44" s="7">
        <f t="shared" si="2"/>
        <v>3910.2</v>
      </c>
      <c r="I44" s="8">
        <f t="shared" si="3"/>
        <v>2659.05</v>
      </c>
      <c r="J44" s="8">
        <f t="shared" si="4"/>
        <v>6569.25</v>
      </c>
      <c r="O44" s="32"/>
      <c r="W44" s="13"/>
    </row>
    <row r="45" spans="1:23">
      <c r="A45" s="3" t="s">
        <v>67</v>
      </c>
      <c r="B45" s="38">
        <v>6721</v>
      </c>
      <c r="C45" s="1" t="s">
        <v>110</v>
      </c>
      <c r="D45" s="38" t="s">
        <v>90</v>
      </c>
      <c r="E45" s="8">
        <v>9</v>
      </c>
      <c r="F45" s="8">
        <v>2.13</v>
      </c>
      <c r="G45" s="35">
        <f t="shared" si="1"/>
        <v>1.45</v>
      </c>
      <c r="H45" s="7">
        <f t="shared" si="2"/>
        <v>23.96</v>
      </c>
      <c r="I45" s="8">
        <f t="shared" si="3"/>
        <v>16.309999999999999</v>
      </c>
      <c r="J45" s="8">
        <f t="shared" si="4"/>
        <v>40.269999999999996</v>
      </c>
      <c r="O45" s="32"/>
      <c r="W45" s="13"/>
    </row>
    <row r="46" spans="1:23">
      <c r="A46" s="3" t="s">
        <v>68</v>
      </c>
      <c r="B46" s="38">
        <v>2181</v>
      </c>
      <c r="C46" s="1" t="s">
        <v>135</v>
      </c>
      <c r="D46" s="38" t="s">
        <v>90</v>
      </c>
      <c r="E46" s="8">
        <v>20</v>
      </c>
      <c r="F46" s="8">
        <v>9.41</v>
      </c>
      <c r="G46" s="35">
        <f t="shared" si="1"/>
        <v>6.4</v>
      </c>
      <c r="H46" s="7">
        <f t="shared" si="2"/>
        <v>235.25</v>
      </c>
      <c r="I46" s="8">
        <f t="shared" si="3"/>
        <v>160</v>
      </c>
      <c r="J46" s="8">
        <f t="shared" si="4"/>
        <v>395.25</v>
      </c>
      <c r="O46" s="32"/>
      <c r="W46" s="13"/>
    </row>
    <row r="47" spans="1:23">
      <c r="A47" s="3" t="s">
        <v>69</v>
      </c>
      <c r="B47" s="38">
        <v>2242</v>
      </c>
      <c r="C47" s="1" t="s">
        <v>111</v>
      </c>
      <c r="D47" s="38" t="s">
        <v>90</v>
      </c>
      <c r="E47" s="8">
        <v>72</v>
      </c>
      <c r="F47" s="8">
        <v>6.37</v>
      </c>
      <c r="G47" s="35">
        <f t="shared" si="1"/>
        <v>4.33</v>
      </c>
      <c r="H47" s="7">
        <f t="shared" si="2"/>
        <v>573.29999999999995</v>
      </c>
      <c r="I47" s="8">
        <f t="shared" si="3"/>
        <v>389.7</v>
      </c>
      <c r="J47" s="8">
        <f t="shared" si="4"/>
        <v>963</v>
      </c>
      <c r="O47" s="32"/>
      <c r="W47" s="13"/>
    </row>
    <row r="48" spans="1:23">
      <c r="A48" s="3" t="s">
        <v>70</v>
      </c>
      <c r="B48" s="38">
        <v>7626</v>
      </c>
      <c r="C48" s="1" t="s">
        <v>112</v>
      </c>
      <c r="D48" s="38" t="s">
        <v>90</v>
      </c>
      <c r="E48" s="8">
        <v>3</v>
      </c>
      <c r="F48" s="8">
        <v>179.99</v>
      </c>
      <c r="G48" s="35">
        <f t="shared" si="1"/>
        <v>122.4</v>
      </c>
      <c r="H48" s="7">
        <f t="shared" si="2"/>
        <v>674.96</v>
      </c>
      <c r="I48" s="8">
        <f t="shared" si="3"/>
        <v>459</v>
      </c>
      <c r="J48" s="8">
        <f t="shared" si="4"/>
        <v>1133.96</v>
      </c>
      <c r="O48" s="32"/>
      <c r="W48" s="13"/>
    </row>
    <row r="49" spans="1:23">
      <c r="A49" s="3" t="s">
        <v>71</v>
      </c>
      <c r="B49" s="38">
        <v>1798</v>
      </c>
      <c r="C49" s="1" t="s">
        <v>113</v>
      </c>
      <c r="D49" s="38" t="s">
        <v>90</v>
      </c>
      <c r="E49" s="8">
        <v>4</v>
      </c>
      <c r="F49" s="8">
        <v>2.38</v>
      </c>
      <c r="G49" s="35">
        <f t="shared" si="1"/>
        <v>1.62</v>
      </c>
      <c r="H49" s="7">
        <f t="shared" si="2"/>
        <v>11.9</v>
      </c>
      <c r="I49" s="8">
        <f t="shared" si="3"/>
        <v>8.1</v>
      </c>
      <c r="J49" s="8">
        <f t="shared" si="4"/>
        <v>20</v>
      </c>
      <c r="O49" s="32"/>
      <c r="W49" s="13"/>
    </row>
    <row r="50" spans="1:23">
      <c r="A50" s="3" t="s">
        <v>72</v>
      </c>
      <c r="B50" s="38">
        <v>1620</v>
      </c>
      <c r="C50" s="1" t="s">
        <v>136</v>
      </c>
      <c r="D50" s="38" t="s">
        <v>90</v>
      </c>
      <c r="E50" s="8">
        <v>20</v>
      </c>
      <c r="F50" s="8">
        <v>3.2</v>
      </c>
      <c r="G50" s="35">
        <f t="shared" si="1"/>
        <v>2.1800000000000002</v>
      </c>
      <c r="H50" s="7">
        <f t="shared" si="2"/>
        <v>80</v>
      </c>
      <c r="I50" s="8">
        <f t="shared" si="3"/>
        <v>54.5</v>
      </c>
      <c r="J50" s="8">
        <f t="shared" si="4"/>
        <v>134.5</v>
      </c>
      <c r="O50" s="32"/>
      <c r="W50" s="13"/>
    </row>
    <row r="51" spans="1:23">
      <c r="A51" s="3" t="s">
        <v>73</v>
      </c>
      <c r="B51" s="38">
        <v>1670</v>
      </c>
      <c r="C51" s="1" t="s">
        <v>114</v>
      </c>
      <c r="D51" s="38" t="s">
        <v>90</v>
      </c>
      <c r="E51" s="8">
        <v>26</v>
      </c>
      <c r="F51" s="50">
        <v>4</v>
      </c>
      <c r="G51" s="35">
        <f t="shared" si="1"/>
        <v>2.72</v>
      </c>
      <c r="H51" s="7">
        <f t="shared" si="2"/>
        <v>130</v>
      </c>
      <c r="I51" s="8">
        <f t="shared" si="3"/>
        <v>88.4</v>
      </c>
      <c r="J51" s="8">
        <f t="shared" si="4"/>
        <v>218.4</v>
      </c>
      <c r="O51" s="32"/>
      <c r="W51" s="13"/>
    </row>
    <row r="52" spans="1:23">
      <c r="A52" s="3" t="s">
        <v>74</v>
      </c>
      <c r="B52" s="38">
        <v>1624</v>
      </c>
      <c r="C52" s="1" t="s">
        <v>115</v>
      </c>
      <c r="D52" s="38" t="s">
        <v>90</v>
      </c>
      <c r="E52" s="8">
        <v>47</v>
      </c>
      <c r="F52" s="50">
        <v>4.3</v>
      </c>
      <c r="G52" s="35">
        <f t="shared" si="1"/>
        <v>2.92</v>
      </c>
      <c r="H52" s="7">
        <f t="shared" si="2"/>
        <v>252.63</v>
      </c>
      <c r="I52" s="8">
        <f t="shared" si="3"/>
        <v>171.55</v>
      </c>
      <c r="J52" s="8">
        <f t="shared" si="4"/>
        <v>424.18</v>
      </c>
      <c r="O52" s="32"/>
      <c r="W52" s="13"/>
    </row>
    <row r="53" spans="1:23">
      <c r="A53" s="3" t="s">
        <v>75</v>
      </c>
      <c r="B53" s="3">
        <v>1625</v>
      </c>
      <c r="C53" s="1" t="s">
        <v>4</v>
      </c>
      <c r="D53" s="3" t="s">
        <v>90</v>
      </c>
      <c r="E53" s="8">
        <v>23</v>
      </c>
      <c r="F53" s="8">
        <v>4.9000000000000004</v>
      </c>
      <c r="G53" s="35">
        <f t="shared" si="1"/>
        <v>3.33</v>
      </c>
      <c r="H53" s="7">
        <f t="shared" si="2"/>
        <v>140.88</v>
      </c>
      <c r="I53" s="8">
        <f t="shared" si="3"/>
        <v>95.74</v>
      </c>
      <c r="J53" s="8">
        <f t="shared" si="4"/>
        <v>236.62</v>
      </c>
      <c r="W53" s="13"/>
    </row>
    <row r="54" spans="1:23">
      <c r="A54" s="3" t="s">
        <v>76</v>
      </c>
      <c r="B54" s="3">
        <v>14183</v>
      </c>
      <c r="C54" s="1" t="s">
        <v>137</v>
      </c>
      <c r="D54" s="3" t="s">
        <v>90</v>
      </c>
      <c r="E54" s="8">
        <v>57</v>
      </c>
      <c r="F54" s="8">
        <v>6.45</v>
      </c>
      <c r="G54" s="35">
        <f t="shared" si="1"/>
        <v>4.3899999999999997</v>
      </c>
      <c r="H54" s="7">
        <f t="shared" si="2"/>
        <v>459.56</v>
      </c>
      <c r="I54" s="8">
        <f t="shared" si="3"/>
        <v>312.79000000000002</v>
      </c>
      <c r="J54" s="8">
        <f t="shared" si="4"/>
        <v>772.35</v>
      </c>
      <c r="W54" s="13"/>
    </row>
    <row r="55" spans="1:23">
      <c r="A55" s="3" t="s">
        <v>77</v>
      </c>
      <c r="B55" s="3">
        <v>4800</v>
      </c>
      <c r="C55" s="39" t="s">
        <v>116</v>
      </c>
      <c r="D55" s="3" t="s">
        <v>90</v>
      </c>
      <c r="E55" s="8">
        <v>5</v>
      </c>
      <c r="F55" s="8">
        <v>607</v>
      </c>
      <c r="G55" s="35">
        <f t="shared" si="1"/>
        <v>412.78</v>
      </c>
      <c r="H55" s="7">
        <f t="shared" si="2"/>
        <v>3793.75</v>
      </c>
      <c r="I55" s="8">
        <f t="shared" si="3"/>
        <v>2579.88</v>
      </c>
      <c r="J55" s="8">
        <f t="shared" si="4"/>
        <v>6373.63</v>
      </c>
      <c r="O55" s="32"/>
      <c r="W55" s="13"/>
    </row>
    <row r="56" spans="1:23">
      <c r="A56" s="3" t="s">
        <v>78</v>
      </c>
      <c r="B56" s="3">
        <v>4807</v>
      </c>
      <c r="C56" s="39" t="s">
        <v>117</v>
      </c>
      <c r="D56" s="3" t="s">
        <v>90</v>
      </c>
      <c r="E56" s="8">
        <v>12</v>
      </c>
      <c r="F56" s="8">
        <v>778</v>
      </c>
      <c r="G56" s="35">
        <f t="shared" si="1"/>
        <v>529.05999999999995</v>
      </c>
      <c r="H56" s="7">
        <f t="shared" si="2"/>
        <v>11670</v>
      </c>
      <c r="I56" s="8">
        <f t="shared" si="3"/>
        <v>7935.9</v>
      </c>
      <c r="J56" s="8">
        <f t="shared" si="4"/>
        <v>19605.900000000001</v>
      </c>
      <c r="O56" s="32"/>
      <c r="W56" s="13"/>
    </row>
    <row r="57" spans="1:23">
      <c r="A57" s="3" t="s">
        <v>79</v>
      </c>
      <c r="B57" s="3">
        <v>4815</v>
      </c>
      <c r="C57" s="39" t="s">
        <v>138</v>
      </c>
      <c r="D57" s="3" t="s">
        <v>90</v>
      </c>
      <c r="E57" s="8">
        <v>1</v>
      </c>
      <c r="F57" s="8">
        <v>943</v>
      </c>
      <c r="G57" s="35">
        <f t="shared" si="1"/>
        <v>641.26</v>
      </c>
      <c r="H57" s="7">
        <f t="shared" si="2"/>
        <v>1178.75</v>
      </c>
      <c r="I57" s="8">
        <f t="shared" si="3"/>
        <v>801.58</v>
      </c>
      <c r="J57" s="8">
        <f t="shared" si="4"/>
        <v>1980.33</v>
      </c>
      <c r="O57" s="32"/>
      <c r="W57" s="13"/>
    </row>
    <row r="58" spans="1:23">
      <c r="A58" s="3" t="s">
        <v>80</v>
      </c>
      <c r="B58" s="3">
        <v>4820</v>
      </c>
      <c r="C58" s="39" t="s">
        <v>139</v>
      </c>
      <c r="D58" s="3" t="s">
        <v>90</v>
      </c>
      <c r="E58" s="8">
        <v>1</v>
      </c>
      <c r="F58" s="8">
        <v>881</v>
      </c>
      <c r="G58" s="35">
        <f t="shared" si="1"/>
        <v>599.1</v>
      </c>
      <c r="H58" s="7">
        <f t="shared" si="2"/>
        <v>1101.25</v>
      </c>
      <c r="I58" s="8">
        <f t="shared" si="3"/>
        <v>748.88</v>
      </c>
      <c r="J58" s="8">
        <f t="shared" si="4"/>
        <v>1850.13</v>
      </c>
      <c r="O58" s="32"/>
      <c r="W58" s="13"/>
    </row>
    <row r="59" spans="1:23">
      <c r="A59" s="3" t="s">
        <v>81</v>
      </c>
      <c r="B59" s="3">
        <v>2153</v>
      </c>
      <c r="C59" s="39" t="s">
        <v>118</v>
      </c>
      <c r="D59" s="3" t="s">
        <v>90</v>
      </c>
      <c r="E59" s="8">
        <v>14</v>
      </c>
      <c r="F59" s="8">
        <v>2.37</v>
      </c>
      <c r="G59" s="35">
        <f t="shared" si="1"/>
        <v>1.61</v>
      </c>
      <c r="H59" s="7">
        <f t="shared" si="2"/>
        <v>41.48</v>
      </c>
      <c r="I59" s="8">
        <f t="shared" si="3"/>
        <v>28.18</v>
      </c>
      <c r="J59" s="8">
        <f t="shared" si="4"/>
        <v>69.66</v>
      </c>
      <c r="O59" s="32"/>
      <c r="W59" s="13"/>
    </row>
    <row r="60" spans="1:23">
      <c r="A60" s="3" t="s">
        <v>82</v>
      </c>
      <c r="B60" s="3">
        <v>2086</v>
      </c>
      <c r="C60" s="39" t="s">
        <v>140</v>
      </c>
      <c r="D60" s="3" t="s">
        <v>90</v>
      </c>
      <c r="E60" s="8">
        <v>6</v>
      </c>
      <c r="F60" s="8">
        <v>14.18</v>
      </c>
      <c r="G60" s="35">
        <f t="shared" si="1"/>
        <v>9.64</v>
      </c>
      <c r="H60" s="7">
        <f t="shared" si="2"/>
        <v>106.35</v>
      </c>
      <c r="I60" s="8">
        <f t="shared" si="3"/>
        <v>72.3</v>
      </c>
      <c r="J60" s="8">
        <f t="shared" si="4"/>
        <v>178.64999999999998</v>
      </c>
      <c r="O60" s="32"/>
      <c r="W60" s="13"/>
    </row>
    <row r="61" spans="1:23">
      <c r="A61" s="3" t="s">
        <v>83</v>
      </c>
      <c r="B61" s="3">
        <v>2102</v>
      </c>
      <c r="C61" s="39" t="s">
        <v>119</v>
      </c>
      <c r="D61" s="3" t="s">
        <v>90</v>
      </c>
      <c r="E61" s="8">
        <v>2</v>
      </c>
      <c r="F61" s="1">
        <v>47.25</v>
      </c>
      <c r="G61" s="35">
        <f t="shared" si="1"/>
        <v>32.130000000000003</v>
      </c>
      <c r="H61" s="7">
        <f t="shared" si="2"/>
        <v>118.13</v>
      </c>
      <c r="I61" s="8">
        <f t="shared" si="3"/>
        <v>80.33</v>
      </c>
      <c r="J61" s="8">
        <f t="shared" si="4"/>
        <v>198.45999999999998</v>
      </c>
      <c r="O61" s="32"/>
      <c r="W61" s="13"/>
    </row>
    <row r="62" spans="1:23">
      <c r="A62" s="3" t="s">
        <v>84</v>
      </c>
      <c r="B62" s="3">
        <v>27279</v>
      </c>
      <c r="C62" s="39" t="s">
        <v>141</v>
      </c>
      <c r="D62" s="3" t="s">
        <v>90</v>
      </c>
      <c r="E62" s="8">
        <v>1</v>
      </c>
      <c r="F62" s="35">
        <v>4793</v>
      </c>
      <c r="G62" s="35">
        <f t="shared" si="1"/>
        <v>3259.37</v>
      </c>
      <c r="H62" s="7">
        <f t="shared" si="2"/>
        <v>5991.25</v>
      </c>
      <c r="I62" s="8">
        <f t="shared" si="3"/>
        <v>4074.21</v>
      </c>
      <c r="J62" s="8">
        <f t="shared" si="4"/>
        <v>10065.459999999999</v>
      </c>
      <c r="O62" s="32"/>
      <c r="W62" s="13"/>
    </row>
    <row r="63" spans="1:23">
      <c r="A63" s="3" t="s">
        <v>85</v>
      </c>
      <c r="B63" s="3">
        <v>21133</v>
      </c>
      <c r="C63" s="39" t="s">
        <v>142</v>
      </c>
      <c r="D63" s="3" t="s">
        <v>90</v>
      </c>
      <c r="E63" s="8">
        <v>18</v>
      </c>
      <c r="F63" s="35">
        <v>24.7</v>
      </c>
      <c r="G63" s="35">
        <f t="shared" si="1"/>
        <v>16.8</v>
      </c>
      <c r="H63" s="7">
        <f t="shared" si="2"/>
        <v>555.75</v>
      </c>
      <c r="I63" s="8">
        <f t="shared" si="3"/>
        <v>378</v>
      </c>
      <c r="J63" s="8">
        <f t="shared" si="4"/>
        <v>933.75</v>
      </c>
      <c r="O63" s="32"/>
      <c r="W63" s="13"/>
    </row>
    <row r="64" spans="1:23">
      <c r="A64" s="3" t="s">
        <v>86</v>
      </c>
      <c r="B64" s="3">
        <v>25587</v>
      </c>
      <c r="C64" s="39" t="s">
        <v>120</v>
      </c>
      <c r="D64" s="3" t="s">
        <v>90</v>
      </c>
      <c r="E64" s="8">
        <v>6</v>
      </c>
      <c r="F64" s="8">
        <v>23.1</v>
      </c>
      <c r="G64" s="35">
        <f t="shared" si="1"/>
        <v>15.71</v>
      </c>
      <c r="H64" s="7">
        <f t="shared" si="2"/>
        <v>173.25</v>
      </c>
      <c r="I64" s="8">
        <f t="shared" si="3"/>
        <v>117.83</v>
      </c>
      <c r="J64" s="8">
        <f t="shared" si="4"/>
        <v>291.08</v>
      </c>
      <c r="O64" s="32"/>
      <c r="W64" s="13"/>
    </row>
    <row r="65" spans="1:23">
      <c r="A65" s="3" t="s">
        <v>87</v>
      </c>
      <c r="B65" s="3">
        <v>4751</v>
      </c>
      <c r="C65" s="39" t="s">
        <v>121</v>
      </c>
      <c r="D65" s="3" t="s">
        <v>90</v>
      </c>
      <c r="E65" s="8">
        <v>6</v>
      </c>
      <c r="F65" s="8">
        <v>57</v>
      </c>
      <c r="G65" s="35">
        <f t="shared" si="1"/>
        <v>38.76</v>
      </c>
      <c r="H65" s="7">
        <f t="shared" si="2"/>
        <v>427.5</v>
      </c>
      <c r="I65" s="8">
        <f t="shared" si="3"/>
        <v>290.7</v>
      </c>
      <c r="J65" s="8">
        <f t="shared" si="4"/>
        <v>718.2</v>
      </c>
      <c r="O65" s="32"/>
      <c r="W65" s="13"/>
    </row>
    <row r="66" spans="1:23" hidden="1">
      <c r="A66" s="3" t="s">
        <v>88</v>
      </c>
      <c r="B66" s="40" t="s">
        <v>33</v>
      </c>
      <c r="C66" s="1" t="s">
        <v>34</v>
      </c>
      <c r="D66" s="3" t="s">
        <v>90</v>
      </c>
      <c r="E66" s="8"/>
      <c r="F66" s="50">
        <v>57.96</v>
      </c>
      <c r="G66" s="50"/>
      <c r="H66" s="7"/>
      <c r="I66" s="8"/>
      <c r="J66" s="8"/>
      <c r="W66" s="13"/>
    </row>
    <row r="67" spans="1:23" hidden="1">
      <c r="A67" s="3" t="s">
        <v>145</v>
      </c>
      <c r="B67" s="40" t="s">
        <v>122</v>
      </c>
      <c r="C67" s="1" t="s">
        <v>123</v>
      </c>
      <c r="D67" s="3" t="s">
        <v>90</v>
      </c>
      <c r="E67" s="8"/>
      <c r="F67" s="50">
        <v>37.51</v>
      </c>
      <c r="G67" s="50"/>
      <c r="H67" s="7"/>
      <c r="I67" s="8"/>
      <c r="J67" s="8"/>
      <c r="W67" s="13"/>
    </row>
    <row r="68" spans="1:23" hidden="1">
      <c r="A68" s="3" t="s">
        <v>146</v>
      </c>
      <c r="B68" s="40" t="s">
        <v>124</v>
      </c>
      <c r="C68" s="1" t="s">
        <v>125</v>
      </c>
      <c r="D68" s="3" t="s">
        <v>90</v>
      </c>
      <c r="E68" s="8"/>
      <c r="F68" s="50">
        <v>19.77</v>
      </c>
      <c r="G68" s="50"/>
      <c r="H68" s="7"/>
      <c r="I68" s="8"/>
      <c r="J68" s="8"/>
      <c r="W68" s="13"/>
    </row>
    <row r="69" spans="1:23" hidden="1">
      <c r="A69" s="3" t="s">
        <v>147</v>
      </c>
      <c r="B69" s="3">
        <v>7501</v>
      </c>
      <c r="C69" s="39" t="s">
        <v>28</v>
      </c>
      <c r="D69" s="3" t="s">
        <v>90</v>
      </c>
      <c r="E69" s="8"/>
      <c r="F69" s="50">
        <v>5.6</v>
      </c>
      <c r="G69" s="50"/>
      <c r="H69" s="7"/>
      <c r="I69" s="8"/>
      <c r="J69" s="8"/>
      <c r="W69" s="13"/>
    </row>
    <row r="70" spans="1:23" hidden="1">
      <c r="A70" s="3" t="s">
        <v>148</v>
      </c>
      <c r="B70" s="3">
        <v>7490</v>
      </c>
      <c r="C70" s="39" t="s">
        <v>126</v>
      </c>
      <c r="D70" s="3" t="s">
        <v>90</v>
      </c>
      <c r="E70" s="8"/>
      <c r="F70" s="50">
        <v>73.95</v>
      </c>
      <c r="G70" s="50"/>
      <c r="H70" s="7"/>
      <c r="I70" s="8"/>
      <c r="J70" s="8"/>
      <c r="W70" s="13"/>
    </row>
    <row r="71" spans="1:23" hidden="1">
      <c r="A71" s="3" t="s">
        <v>149</v>
      </c>
      <c r="B71" s="40" t="s">
        <v>29</v>
      </c>
      <c r="C71" s="39" t="s">
        <v>30</v>
      </c>
      <c r="D71" s="3" t="s">
        <v>90</v>
      </c>
      <c r="E71" s="8"/>
      <c r="F71" s="50">
        <v>0.56999999999999995</v>
      </c>
      <c r="G71" s="50"/>
      <c r="H71" s="7"/>
      <c r="I71" s="8"/>
      <c r="J71" s="8"/>
      <c r="W71" s="13"/>
    </row>
    <row r="72" spans="1:23" hidden="1">
      <c r="A72" s="3" t="s">
        <v>150</v>
      </c>
      <c r="B72" s="40" t="s">
        <v>31</v>
      </c>
      <c r="C72" s="39" t="s">
        <v>32</v>
      </c>
      <c r="D72" s="3" t="s">
        <v>90</v>
      </c>
      <c r="E72" s="8"/>
      <c r="F72" s="50">
        <v>0.56999999999999995</v>
      </c>
      <c r="G72" s="50"/>
      <c r="H72" s="7"/>
      <c r="I72" s="8"/>
      <c r="J72" s="8"/>
      <c r="W72" s="13"/>
    </row>
    <row r="73" spans="1:23" hidden="1">
      <c r="A73" s="3" t="s">
        <v>151</v>
      </c>
      <c r="B73" s="3">
        <v>7498</v>
      </c>
      <c r="C73" s="1" t="s">
        <v>6</v>
      </c>
      <c r="D73" s="3" t="s">
        <v>90</v>
      </c>
      <c r="E73" s="8"/>
      <c r="F73" s="50">
        <v>8.5500000000000007</v>
      </c>
      <c r="G73" s="50"/>
      <c r="H73" s="7"/>
      <c r="I73" s="8"/>
      <c r="J73" s="8"/>
      <c r="W73" s="13"/>
    </row>
    <row r="74" spans="1:23" hidden="1">
      <c r="A74" s="3" t="s">
        <v>152</v>
      </c>
      <c r="B74" s="3">
        <v>1624</v>
      </c>
      <c r="C74" s="1" t="s">
        <v>3</v>
      </c>
      <c r="D74" s="3" t="s">
        <v>90</v>
      </c>
      <c r="E74" s="8"/>
      <c r="F74" s="50">
        <v>3.88</v>
      </c>
      <c r="G74" s="50"/>
      <c r="H74" s="7"/>
      <c r="I74" s="8"/>
      <c r="J74" s="8"/>
      <c r="W74" s="13"/>
    </row>
    <row r="75" spans="1:23" hidden="1">
      <c r="A75" s="3" t="s">
        <v>153</v>
      </c>
      <c r="B75" s="3">
        <v>1625</v>
      </c>
      <c r="C75" s="1" t="s">
        <v>4</v>
      </c>
      <c r="D75" s="3" t="s">
        <v>90</v>
      </c>
      <c r="E75" s="8"/>
      <c r="F75" s="50">
        <v>4.47</v>
      </c>
      <c r="G75" s="50"/>
      <c r="H75" s="7"/>
      <c r="I75" s="8"/>
      <c r="J75" s="8"/>
      <c r="W75" s="13"/>
    </row>
    <row r="76" spans="1:23" hidden="1">
      <c r="A76" s="3" t="s">
        <v>154</v>
      </c>
      <c r="B76" s="3">
        <v>1812</v>
      </c>
      <c r="C76" s="1" t="s">
        <v>5</v>
      </c>
      <c r="D76" s="3" t="s">
        <v>90</v>
      </c>
      <c r="E76" s="8"/>
      <c r="F76" s="50">
        <v>0.64</v>
      </c>
      <c r="G76" s="50"/>
      <c r="H76" s="7"/>
      <c r="I76" s="8"/>
      <c r="J76" s="8"/>
      <c r="W76" s="13"/>
    </row>
    <row r="77" spans="1:23" ht="30" hidden="1">
      <c r="A77" s="3"/>
      <c r="B77" s="40"/>
      <c r="C77" s="12" t="s">
        <v>155</v>
      </c>
      <c r="D77" s="3"/>
      <c r="E77" s="8"/>
      <c r="F77" s="8"/>
      <c r="G77" s="35"/>
      <c r="H77" s="7"/>
      <c r="I77" s="8"/>
      <c r="J77" s="8"/>
    </row>
    <row r="78" spans="1:23">
      <c r="A78" s="3"/>
      <c r="B78" s="40"/>
      <c r="C78" s="12" t="s">
        <v>158</v>
      </c>
      <c r="D78" s="3"/>
      <c r="E78" s="8"/>
      <c r="F78" s="8"/>
      <c r="G78" s="35"/>
      <c r="H78" s="7"/>
      <c r="I78" s="8"/>
      <c r="J78" s="8"/>
    </row>
    <row r="79" spans="1:23">
      <c r="A79" s="47"/>
      <c r="B79" s="48"/>
      <c r="C79" s="47"/>
      <c r="D79" s="47"/>
      <c r="E79" s="51"/>
      <c r="F79" s="51"/>
      <c r="G79" s="51"/>
      <c r="H79" s="51"/>
      <c r="I79" s="51"/>
      <c r="J79" s="52"/>
    </row>
    <row r="80" spans="1:23" s="9" customFormat="1" hidden="1">
      <c r="C80" s="9" t="s">
        <v>2</v>
      </c>
      <c r="L80" s="33"/>
      <c r="M80" s="33"/>
      <c r="N80" s="33"/>
    </row>
    <row r="81" spans="1:14" s="17" customFormat="1">
      <c r="A81" s="9"/>
      <c r="B81" s="9"/>
      <c r="C81" s="5" t="s">
        <v>37</v>
      </c>
      <c r="D81" s="9"/>
      <c r="E81" s="30"/>
      <c r="F81" s="43"/>
      <c r="G81" s="43"/>
      <c r="H81" s="43"/>
      <c r="I81" s="43"/>
      <c r="J81" s="44">
        <f>J15</f>
        <v>92978.85</v>
      </c>
      <c r="L81" s="34"/>
      <c r="M81" s="34"/>
      <c r="N81" s="34"/>
    </row>
    <row r="82" spans="1:14">
      <c r="A82" t="s">
        <v>19</v>
      </c>
    </row>
    <row r="83" spans="1:14">
      <c r="A83" t="s">
        <v>27</v>
      </c>
    </row>
    <row r="84" spans="1:14">
      <c r="D84" s="2"/>
      <c r="E84" s="2"/>
    </row>
    <row r="85" spans="1:14">
      <c r="D85" s="2"/>
      <c r="E85" s="2"/>
    </row>
    <row r="86" spans="1:14">
      <c r="D86" s="2"/>
      <c r="E86" s="2"/>
    </row>
    <row r="87" spans="1:14">
      <c r="D87" s="2"/>
      <c r="E87" s="2"/>
    </row>
    <row r="88" spans="1:14">
      <c r="D88" s="2"/>
      <c r="E88" s="2"/>
    </row>
    <row r="89" spans="1:14">
      <c r="D89" s="2"/>
      <c r="E89" s="2"/>
    </row>
    <row r="90" spans="1:14">
      <c r="D90" s="2"/>
      <c r="E90" s="2"/>
    </row>
    <row r="91" spans="1:14">
      <c r="D91" s="2"/>
      <c r="E91" s="2"/>
    </row>
    <row r="92" spans="1:14">
      <c r="D92" s="2"/>
      <c r="E92" s="2"/>
    </row>
    <row r="93" spans="1:14">
      <c r="D93" s="2"/>
      <c r="E93" s="2"/>
    </row>
    <row r="94" spans="1:14">
      <c r="D94" s="2"/>
      <c r="E94" s="2"/>
    </row>
    <row r="95" spans="1:14">
      <c r="D95" s="2"/>
      <c r="E95" s="2"/>
    </row>
    <row r="96" spans="1:14">
      <c r="D96" s="2"/>
      <c r="E96" s="2"/>
    </row>
    <row r="97" spans="4:5">
      <c r="D97" s="2"/>
      <c r="E97" s="2"/>
    </row>
    <row r="98" spans="4:5">
      <c r="D98" s="2"/>
      <c r="E98" s="2"/>
    </row>
    <row r="99" spans="4:5">
      <c r="D99" s="2"/>
      <c r="E99" s="2"/>
    </row>
    <row r="100" spans="4:5">
      <c r="D100" s="2"/>
      <c r="E100" s="2"/>
    </row>
    <row r="101" spans="4:5">
      <c r="D101" s="2"/>
      <c r="E101" s="2"/>
    </row>
    <row r="102" spans="4:5">
      <c r="D102" s="2"/>
      <c r="E102" s="2"/>
    </row>
    <row r="103" spans="4:5">
      <c r="D103" s="2"/>
      <c r="E103" s="2"/>
    </row>
    <row r="104" spans="4:5">
      <c r="D104" s="2"/>
      <c r="E104" s="2"/>
    </row>
    <row r="105" spans="4:5">
      <c r="D105" s="2"/>
      <c r="E105" s="2"/>
    </row>
  </sheetData>
  <mergeCells count="9">
    <mergeCell ref="A7:D7"/>
    <mergeCell ref="J12:J13"/>
    <mergeCell ref="H12:I12"/>
    <mergeCell ref="F12:G12"/>
    <mergeCell ref="E12:E13"/>
    <mergeCell ref="D12:D13"/>
    <mergeCell ref="B12:B13"/>
    <mergeCell ref="A12:A13"/>
    <mergeCell ref="C12:C13"/>
  </mergeCells>
  <pageMargins left="0.51181102362204722" right="0.51181102362204722" top="0.59055118110236227" bottom="0.59055118110236227" header="0.31496062992125984" footer="0.31496062992125984"/>
  <pageSetup paperSize="9" scale="68" fitToHeight="0" orientation="portrait" horizontalDpi="300" verticalDpi="300" r:id="rId1"/>
  <legacyDrawing r:id="rId2"/>
  <oleObjects>
    <oleObject progId="CorelDRAW 12.0 Graphic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workbookViewId="0">
      <selection activeCell="U20" sqref="A1:U20"/>
    </sheetView>
  </sheetViews>
  <sheetFormatPr defaultRowHeight="15"/>
  <cols>
    <col min="1" max="1" width="5.42578125" bestFit="1" customWidth="1"/>
    <col min="2" max="2" width="0" hidden="1" customWidth="1"/>
    <col min="3" max="3" width="53.28515625" bestFit="1" customWidth="1"/>
    <col min="4" max="4" width="3.85546875" hidden="1" customWidth="1"/>
    <col min="5" max="5" width="4" hidden="1" customWidth="1"/>
    <col min="6" max="7" width="9.5703125" hidden="1" customWidth="1"/>
    <col min="8" max="9" width="9.140625" hidden="1" customWidth="1"/>
    <col min="10" max="10" width="3.140625" hidden="1" customWidth="1"/>
    <col min="11" max="12" width="9.5703125" hidden="1" customWidth="1"/>
    <col min="13" max="14" width="9.140625" hidden="1" customWidth="1"/>
    <col min="15" max="15" width="2.85546875" hidden="1" customWidth="1"/>
    <col min="16" max="17" width="0" hidden="1" customWidth="1"/>
    <col min="18" max="18" width="9.5703125" bestFit="1" customWidth="1"/>
    <col min="19" max="19" width="4" customWidth="1"/>
    <col min="20" max="20" width="10.7109375" customWidth="1"/>
    <col min="21" max="21" width="10.5703125" customWidth="1"/>
  </cols>
  <sheetData>
    <row r="1" spans="1:21" ht="23.25">
      <c r="A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1" ht="23.25">
      <c r="A2" s="20"/>
      <c r="C2" s="22" t="s">
        <v>21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21" ht="15.75">
      <c r="A3" s="21"/>
      <c r="B3" s="24"/>
      <c r="C3" s="23" t="s">
        <v>22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7" spans="1:21" ht="54.75" customHeight="1">
      <c r="A7" s="54" t="s">
        <v>156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21" ht="18.7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21">
      <c r="C9" s="15" t="s">
        <v>23</v>
      </c>
    </row>
    <row r="10" spans="1:21">
      <c r="A10" s="2"/>
      <c r="B10" s="2"/>
      <c r="C10" s="2"/>
      <c r="D10" s="2"/>
      <c r="E10" s="2"/>
      <c r="F10" t="s">
        <v>16</v>
      </c>
      <c r="K10" t="s">
        <v>17</v>
      </c>
      <c r="Q10" s="2"/>
      <c r="R10" s="19"/>
    </row>
    <row r="11" spans="1:21">
      <c r="A11" s="2"/>
      <c r="B11" s="60" t="s">
        <v>18</v>
      </c>
      <c r="C11" s="2"/>
      <c r="D11" s="2"/>
      <c r="E11" s="2"/>
      <c r="F11" t="s">
        <v>11</v>
      </c>
      <c r="G11" t="s">
        <v>14</v>
      </c>
      <c r="H11" t="s">
        <v>13</v>
      </c>
      <c r="I11" t="s">
        <v>13</v>
      </c>
      <c r="K11" t="s">
        <v>11</v>
      </c>
      <c r="L11" t="s">
        <v>11</v>
      </c>
      <c r="M11" t="s">
        <v>13</v>
      </c>
      <c r="N11" t="s">
        <v>13</v>
      </c>
      <c r="P11" s="62"/>
      <c r="Q11" s="62"/>
      <c r="R11" s="62"/>
    </row>
    <row r="12" spans="1:21">
      <c r="A12" s="11" t="s">
        <v>0</v>
      </c>
      <c r="B12" s="61"/>
      <c r="C12" s="11" t="s">
        <v>1</v>
      </c>
      <c r="D12" s="11" t="s">
        <v>10</v>
      </c>
      <c r="E12" s="11" t="s">
        <v>9</v>
      </c>
      <c r="F12" t="s">
        <v>12</v>
      </c>
      <c r="G12" t="s">
        <v>12</v>
      </c>
      <c r="H12" t="s">
        <v>15</v>
      </c>
      <c r="I12" t="s">
        <v>7</v>
      </c>
      <c r="K12" t="s">
        <v>12</v>
      </c>
      <c r="L12" t="s">
        <v>12</v>
      </c>
      <c r="M12" t="s">
        <v>15</v>
      </c>
      <c r="N12" t="s">
        <v>15</v>
      </c>
      <c r="P12" s="25" t="s">
        <v>8</v>
      </c>
      <c r="Q12" s="25" t="s">
        <v>7</v>
      </c>
      <c r="R12" s="14" t="s">
        <v>2</v>
      </c>
      <c r="T12" s="26" t="s">
        <v>24</v>
      </c>
      <c r="U12" s="26" t="s">
        <v>25</v>
      </c>
    </row>
    <row r="13" spans="1:21" hidden="1">
      <c r="A13" s="4"/>
      <c r="B13" s="4"/>
      <c r="D13" s="4"/>
      <c r="E13" s="4"/>
      <c r="P13" s="16"/>
      <c r="Q13" s="16"/>
      <c r="R13" s="16"/>
      <c r="T13" s="1"/>
      <c r="U13" s="1"/>
    </row>
    <row r="14" spans="1:21">
      <c r="A14" s="4">
        <v>1</v>
      </c>
      <c r="B14" s="4"/>
      <c r="C14" s="49" t="s">
        <v>160</v>
      </c>
      <c r="D14" s="4"/>
      <c r="E14" s="4"/>
      <c r="P14" s="16"/>
      <c r="Q14" s="16"/>
      <c r="R14" s="6">
        <f>ORÇAMENTO!J81</f>
        <v>92978.85</v>
      </c>
      <c r="T14" s="1"/>
      <c r="U14" s="27">
        <f>R14</f>
        <v>92978.85</v>
      </c>
    </row>
    <row r="16" spans="1:21" hidden="1">
      <c r="A16" s="4"/>
      <c r="B16" s="4"/>
      <c r="D16" s="4"/>
      <c r="E16" s="4"/>
      <c r="P16" s="16"/>
      <c r="Q16" s="16"/>
      <c r="R16" s="16"/>
    </row>
    <row r="17" spans="1:21" hidden="1">
      <c r="A17" s="4"/>
      <c r="B17" s="4"/>
      <c r="D17" s="4"/>
      <c r="E17" s="4"/>
      <c r="P17" s="16"/>
      <c r="Q17" s="16"/>
      <c r="R17" s="16"/>
    </row>
    <row r="18" spans="1:21" s="9" customFormat="1" hidden="1">
      <c r="C18" s="9" t="s">
        <v>2</v>
      </c>
      <c r="R18" s="10">
        <v>25603.182000000004</v>
      </c>
    </row>
    <row r="19" spans="1:21" s="17" customFormat="1">
      <c r="A19" s="9"/>
      <c r="B19" s="9"/>
      <c r="C19" s="5" t="s">
        <v>26</v>
      </c>
      <c r="D19" s="9"/>
      <c r="E19" s="9"/>
      <c r="P19" s="9"/>
      <c r="Q19" s="9"/>
      <c r="R19" s="10">
        <f>R14</f>
        <v>92978.85</v>
      </c>
      <c r="T19" s="28">
        <v>0</v>
      </c>
      <c r="U19" s="28">
        <f>U14</f>
        <v>92978.85</v>
      </c>
    </row>
    <row r="20" spans="1:21">
      <c r="T20" s="29">
        <f>T19/R19</f>
        <v>0</v>
      </c>
      <c r="U20" s="29">
        <v>1</v>
      </c>
    </row>
  </sheetData>
  <mergeCells count="3">
    <mergeCell ref="A7:R7"/>
    <mergeCell ref="B11:B12"/>
    <mergeCell ref="P11:R11"/>
  </mergeCells>
  <pageMargins left="0.51181102362204722" right="0.51181102362204722" top="0.59055118110236227" bottom="0.59055118110236227" header="0.31496062992125984" footer="0.31496062992125984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</dc:creator>
  <cp:lastModifiedBy>fernandes.dilnei</cp:lastModifiedBy>
  <cp:lastPrinted>2017-09-11T16:55:23Z</cp:lastPrinted>
  <dcterms:created xsi:type="dcterms:W3CDTF">2015-04-10T18:54:14Z</dcterms:created>
  <dcterms:modified xsi:type="dcterms:W3CDTF">2017-09-28T16:56:28Z</dcterms:modified>
</cp:coreProperties>
</file>